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kasz.kasperuk\Desktop\Dokumentacja - przetarg usługi leśne 2025\4 Radziwiłłówka\"/>
    </mc:Choice>
  </mc:AlternateContent>
  <xr:revisionPtr revIDLastSave="0" documentId="8_{9A6EE3D2-E49E-4994-9D98-580AD4679551}" xr6:coauthVersionLast="47" xr6:coauthVersionMax="47" xr10:uidLastSave="{00000000-0000-0000-0000-000000000000}"/>
  <bookViews>
    <workbookView xWindow="-120" yWindow="-120" windowWidth="29040" windowHeight="15720" xr2:uid="{A5131B59-83EA-4786-B4CB-F94F5C9470A5}"/>
  </bookViews>
  <sheets>
    <sheet name="Formularz ofertowy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1" i="1" l="1"/>
  <c r="I90" i="1"/>
  <c r="K90" i="1" s="1"/>
  <c r="L90" i="1" s="1"/>
  <c r="L89" i="1"/>
  <c r="K89" i="1"/>
  <c r="I89" i="1"/>
  <c r="I88" i="1"/>
  <c r="K88" i="1" s="1"/>
  <c r="I87" i="1"/>
  <c r="L86" i="1"/>
  <c r="K86" i="1"/>
  <c r="I86" i="1"/>
  <c r="K85" i="1"/>
  <c r="L85" i="1" s="1"/>
  <c r="I85" i="1"/>
  <c r="K84" i="1"/>
  <c r="L84" i="1" s="1"/>
  <c r="I84" i="1"/>
  <c r="I83" i="1"/>
  <c r="I82" i="1"/>
  <c r="K82" i="1" s="1"/>
  <c r="L82" i="1" s="1"/>
  <c r="L81" i="1"/>
  <c r="K81" i="1"/>
  <c r="I81" i="1"/>
  <c r="I80" i="1"/>
  <c r="K80" i="1" s="1"/>
  <c r="I79" i="1"/>
  <c r="L78" i="1"/>
  <c r="K78" i="1"/>
  <c r="I78" i="1"/>
  <c r="K77" i="1"/>
  <c r="L77" i="1" s="1"/>
  <c r="I77" i="1"/>
  <c r="K76" i="1"/>
  <c r="L76" i="1" s="1"/>
  <c r="I76" i="1"/>
  <c r="I75" i="1"/>
  <c r="I74" i="1"/>
  <c r="K74" i="1" s="1"/>
  <c r="L74" i="1" s="1"/>
  <c r="L73" i="1"/>
  <c r="K73" i="1"/>
  <c r="I73" i="1"/>
  <c r="I72" i="1"/>
  <c r="I71" i="1"/>
  <c r="L70" i="1"/>
  <c r="K70" i="1"/>
  <c r="I70" i="1"/>
  <c r="K69" i="1"/>
  <c r="L69" i="1" s="1"/>
  <c r="I69" i="1"/>
  <c r="K68" i="1"/>
  <c r="L68" i="1" s="1"/>
  <c r="I68" i="1"/>
  <c r="I67" i="1"/>
  <c r="I66" i="1"/>
  <c r="K66" i="1" s="1"/>
  <c r="L66" i="1" s="1"/>
  <c r="L65" i="1"/>
  <c r="K65" i="1"/>
  <c r="I65" i="1"/>
  <c r="I64" i="1"/>
  <c r="K64" i="1" s="1"/>
  <c r="I63" i="1"/>
  <c r="L62" i="1"/>
  <c r="K62" i="1"/>
  <c r="I62" i="1"/>
  <c r="K61" i="1"/>
  <c r="L61" i="1" s="1"/>
  <c r="I61" i="1"/>
  <c r="K60" i="1"/>
  <c r="L60" i="1" s="1"/>
  <c r="I60" i="1"/>
  <c r="I59" i="1"/>
  <c r="I58" i="1"/>
  <c r="K58" i="1" s="1"/>
  <c r="L58" i="1" s="1"/>
  <c r="L57" i="1"/>
  <c r="K57" i="1"/>
  <c r="I57" i="1"/>
  <c r="I56" i="1"/>
  <c r="I55" i="1"/>
  <c r="L52" i="1"/>
  <c r="K52" i="1"/>
  <c r="I52" i="1"/>
  <c r="K47" i="1"/>
  <c r="L47" i="1" s="1"/>
  <c r="I47" i="1"/>
  <c r="K42" i="1"/>
  <c r="L42" i="1" s="1"/>
  <c r="I42" i="1"/>
  <c r="I37" i="1"/>
  <c r="I32" i="1"/>
  <c r="F93" i="1" s="1"/>
  <c r="L63" i="1" l="1"/>
  <c r="L87" i="1"/>
  <c r="L56" i="1"/>
  <c r="L59" i="1"/>
  <c r="K55" i="1"/>
  <c r="L55" i="1" s="1"/>
  <c r="K63" i="1"/>
  <c r="K71" i="1"/>
  <c r="L71" i="1" s="1"/>
  <c r="K79" i="1"/>
  <c r="L79" i="1" s="1"/>
  <c r="K87" i="1"/>
  <c r="K32" i="1"/>
  <c r="L32" i="1"/>
  <c r="K56" i="1"/>
  <c r="K72" i="1"/>
  <c r="L72" i="1" s="1"/>
  <c r="K37" i="1"/>
  <c r="L37" i="1" s="1"/>
  <c r="K59" i="1"/>
  <c r="L64" i="1"/>
  <c r="K67" i="1"/>
  <c r="L67" i="1" s="1"/>
  <c r="K75" i="1"/>
  <c r="L75" i="1" s="1"/>
  <c r="L80" i="1"/>
  <c r="K83" i="1"/>
  <c r="L83" i="1" s="1"/>
  <c r="L88" i="1"/>
  <c r="K91" i="1"/>
  <c r="L91" i="1" s="1"/>
  <c r="F94" i="1" l="1"/>
</calcChain>
</file>

<file path=xl/sharedStrings.xml><?xml version="1.0" encoding="utf-8"?>
<sst xmlns="http://schemas.openxmlformats.org/spreadsheetml/2006/main" count="268" uniqueCount="164">
  <si>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</si>
  <si>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</si>
  <si>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</si>
  <si>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</si>
  <si>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</si>
  <si>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</si>
  <si>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Nurzec</t>
  </si>
  <si>
    <t xml:space="preserve">17-330 Nurzec Stacja; Akacjowa;3                    </t>
  </si>
  <si>
    <t>Odpowiadając na ogłoszenie o przetargu nieograniczonym na „Wykonywanie usług z zakresu gospodarki leśnej na terenie Nadleśnictwa Nurzec w roku 2025''  składamy niniejszym ofertę na pakiet 4 Radziwiłłówka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</si>
  <si>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</si>
  <si>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</si>
  <si>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</si>
  <si>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</si>
  <si>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</si>
  <si>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</si>
  <si>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</si>
  <si>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</si>
  <si>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</si>
  <si>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</si>
  <si>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</si>
  <si>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</si>
  <si>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</si>
  <si>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</si>
  <si>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</si>
  <si>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</si>
  <si>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</si>
  <si>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</si>
  <si>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</si>
  <si>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</si>
  <si>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</si>
  <si>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 xml:space="preserve"> 14</t>
  </si>
  <si>
    <t>PORZ MECH</t>
  </si>
  <si>
    <t>Mechaniczne wywożenie pozostałości drzewnych (ciągnikiem)</t>
  </si>
  <si>
    <t>M3P</t>
  </si>
  <si>
    <t xml:space="preserve"> 17</t>
  </si>
  <si>
    <t>PORZ-ROZD</t>
  </si>
  <si>
    <t>Znoszenie i układanie pozostałości do rozdrabniania</t>
  </si>
  <si>
    <t xml:space="preserve"> 18</t>
  </si>
  <si>
    <t>PORZ-STOS</t>
  </si>
  <si>
    <t>Wynoszenie i układanie pozostałości w stosy niewymiarowe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</si>
  <si>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</si>
  <si>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</si>
  <si>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</si>
  <si>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</si>
  <si>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</si>
  <si>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</si>
  <si>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>HA</t>
  </si>
  <si>
    <t xml:space="preserve"> 24</t>
  </si>
  <si>
    <t>PPOD N</t>
  </si>
  <si>
    <t>Wyniesienie wyciętych podszytów (teren równy lub falisty)</t>
  </si>
  <si>
    <t xml:space="preserve"> 60</t>
  </si>
  <si>
    <t>WYK-TAL60</t>
  </si>
  <si>
    <t>Zdarcie pokrywy na talerzach 60 cm x 60 cm</t>
  </si>
  <si>
    <t>TSZT</t>
  </si>
  <si>
    <t xml:space="preserve"> 66</t>
  </si>
  <si>
    <t>PRZ-TALSA</t>
  </si>
  <si>
    <t>Przekopanie gleby na talerzach w miejscu sadzenia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</si>
  <si>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</si>
  <si>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</si>
  <si>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</si>
  <si>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</si>
  <si>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</si>
  <si>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</si>
  <si>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</si>
  <si>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</si>
  <si>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</si>
  <si>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</si>
  <si>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</si>
  <si>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</si>
  <si>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</si>
  <si>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</si>
  <si>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</si>
  <si>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</si>
  <si>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</si>
  <si>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</si>
  <si>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</si>
  <si>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</si>
  <si>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</si>
  <si>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</si>
  <si>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</si>
  <si>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</si>
  <si>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</si>
  <si>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</si>
  <si>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</si>
  <si>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133</t>
  </si>
  <si>
    <t>ZAB-UPAK</t>
  </si>
  <si>
    <t>Zabezpieczenie upraw przed zwierzyną przez pakułowanie drzewek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</si>
  <si>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</si>
  <si>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</si>
  <si>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</si>
  <si>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</si>
  <si>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</si>
  <si>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</si>
  <si>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</si>
  <si>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148</t>
  </si>
  <si>
    <t>K GRODZEŃ</t>
  </si>
  <si>
    <t>Naprawa (konserwacja) ogrodzeń upraw leśnych</t>
  </si>
  <si>
    <t>H</t>
  </si>
  <si>
    <t>149</t>
  </si>
  <si>
    <t>PRZYB-1ŻU</t>
  </si>
  <si>
    <t>Przybicie okorowanych żerdzi w jednym rzędzie</t>
  </si>
  <si>
    <t>150</t>
  </si>
  <si>
    <t>DRZ-ZGRYZ</t>
  </si>
  <si>
    <t>Wykładanie drzew zgryzowych</t>
  </si>
  <si>
    <t>SZT</t>
  </si>
  <si>
    <t>154</t>
  </si>
  <si>
    <t>PUŁF</t>
  </si>
  <si>
    <t>Wykładanie lub zdejmowanie pułapek feromonowych na szkodniki wtórne</t>
  </si>
  <si>
    <t>155</t>
  </si>
  <si>
    <t>PUŁ-RYJ</t>
  </si>
  <si>
    <t>Wykładanie pułapek na ryjkowce - dołki chwytne, wałki itp.</t>
  </si>
  <si>
    <t>159</t>
  </si>
  <si>
    <t>SZUK-OWAD</t>
  </si>
  <si>
    <t>Próbne poszukiwania owadów w ściółce</t>
  </si>
  <si>
    <t>163</t>
  </si>
  <si>
    <t>KOR-DRWI</t>
  </si>
  <si>
    <t>Ręczne korowanie drewna wielkowymiarowego iglastego i niszczenie kory</t>
  </si>
  <si>
    <t>165</t>
  </si>
  <si>
    <t>SMAR-PBIO</t>
  </si>
  <si>
    <t>Smarowanie pni biopreparatem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</si>
  <si>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</si>
  <si>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</si>
  <si>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</si>
  <si>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</si>
  <si>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</si>
  <si>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</si>
  <si>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</si>
  <si>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</si>
  <si>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</si>
  <si>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</si>
  <si>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</si>
  <si>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</si>
  <si>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</si>
  <si>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</si>
  <si>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</si>
  <si>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</si>
  <si>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</si>
  <si>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</si>
  <si>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</si>
  <si>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</si>
  <si>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374</t>
  </si>
  <si>
    <t>GODZ RU23</t>
  </si>
  <si>
    <t>380</t>
  </si>
  <si>
    <t>GODZ MH8</t>
  </si>
  <si>
    <t>Prace wykonywane innym sprzętem mechaniczny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</si>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</sst>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sz val="9"/>
      <color rgb="FF333333"/>
      <name val="Arial"/>
    </font>
    <font>
      <sz val="11"/>
      <color rgb="FF333333"/>
      <name val="Arial"/>
    </font>
    <font>
      <sz val="9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sz val="12"/>
      <color rgb="FF333333"/>
      <name val="Arial"/>
    </font>
    <font>
      <sz val="8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8"/>
      <color rgb="FF333333"/>
      <name val="Arial"/>
    </font>
    <font>
      <b/>
      <sz val="10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right" vertical="top"/>
    </xf>
    <xf numFmtId="0" fontId="3" fillId="2" borderId="0" xfId="0" applyFont="1" applyFill="1" applyAlignment="1" applyProtection="1">
      <alignment horizontal="center"/>
      <protection locked="0"/>
    </xf>
    <xf numFmtId="0" fontId="4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center" vertical="top"/>
    </xf>
    <xf numFmtId="49" fontId="5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>
      <alignment horizontal="center" vertical="center"/>
    </xf>
    <xf numFmtId="49" fontId="8" fillId="2" borderId="0" xfId="0" applyNumberFormat="1" applyFont="1" applyFill="1" applyAlignment="1">
      <alignment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>
      <alignment horizontal="left" vertical="center"/>
    </xf>
    <xf numFmtId="49" fontId="9" fillId="3" borderId="3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left" vertical="center" wrapText="1"/>
    </xf>
    <xf numFmtId="39" fontId="1" fillId="2" borderId="3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 applyProtection="1">
      <alignment horizontal="right" vertical="center"/>
      <protection locked="0"/>
    </xf>
    <xf numFmtId="4" fontId="1" fillId="2" borderId="3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>
      <alignment horizontal="right" vertical="center"/>
    </xf>
    <xf numFmtId="49" fontId="10" fillId="3" borderId="3" xfId="0" applyNumberFormat="1" applyFont="1" applyFill="1" applyBorder="1" applyAlignment="1">
      <alignment horizontal="right" vertical="center"/>
    </xf>
    <xf numFmtId="4" fontId="10" fillId="2" borderId="3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49" fontId="10" fillId="3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left"/>
      <protection locked="0"/>
    </xf>
    <xf numFmtId="49" fontId="10" fillId="3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 applyProtection="1">
      <alignment horizontal="center"/>
      <protection locked="0"/>
    </xf>
    <xf numFmtId="49" fontId="1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38700-1440-440C-AD3A-4C165C81D15A}">
  <dimension ref="B1:O132"/>
  <sheetViews>
    <sheetView tabSelected="1" zoomScaleNormal="100" workbookViewId="0">
      <selection activeCell="E14" sqref="E14:G14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" t="s">
        <v>0</v>
      </c>
      <c r="J2" s="2"/>
      <c r="K2" s="2"/>
      <c r="L2" s="2"/>
      <c r="M2" s="2"/>
      <c r="N2" s="2"/>
      <c r="O2" s="2"/>
    </row>
    <row r="3" spans="2:15" s="1" customFormat="1" ht="28.7" customHeight="1" x14ac:dyDescent="0.2">
      <c r="B3" s="3"/>
      <c r="C3" s="3"/>
      <c r="D3" s="3"/>
    </row>
    <row r="4" spans="2:15" s="1" customFormat="1" ht="2.65" customHeight="1" x14ac:dyDescent="0.2">
      <c r="B4" s="4"/>
      <c r="C4" s="4"/>
      <c r="D4" s="4"/>
    </row>
    <row r="5" spans="2:15" s="1" customFormat="1" ht="28.7" customHeight="1" x14ac:dyDescent="0.2">
      <c r="B5" s="5"/>
      <c r="C5" s="5"/>
      <c r="D5" s="5"/>
    </row>
    <row r="6" spans="2:15" s="1" customFormat="1" ht="2.65" customHeight="1" x14ac:dyDescent="0.2">
      <c r="B6" s="4"/>
      <c r="C6" s="4"/>
      <c r="D6" s="4"/>
    </row>
    <row r="7" spans="2:15" s="1" customFormat="1" ht="28.7" customHeight="1" x14ac:dyDescent="0.2">
      <c r="B7" s="5"/>
      <c r="C7" s="5"/>
      <c r="D7" s="5"/>
    </row>
    <row r="8" spans="2:15" s="1" customFormat="1" ht="5.25" customHeight="1" x14ac:dyDescent="0.2">
      <c r="B8" s="6"/>
      <c r="C8" s="6"/>
      <c r="D8" s="6"/>
    </row>
    <row r="9" spans="2:15" s="1" customFormat="1" ht="4.3499999999999996" customHeight="1" x14ac:dyDescent="0.2"/>
    <row r="10" spans="2:15" s="1" customFormat="1" ht="6.95" customHeight="1" x14ac:dyDescent="0.2">
      <c r="B10" s="7" t="s">
        <v>1</v>
      </c>
      <c r="C10" s="7"/>
      <c r="D10" s="7"/>
    </row>
    <row r="11" spans="2:15" s="1" customFormat="1" ht="12.2" customHeight="1" x14ac:dyDescent="0.2">
      <c r="B11" s="7"/>
      <c r="C11" s="7"/>
      <c r="D11" s="7"/>
      <c r="G11" s="8" t="s">
        <v>2</v>
      </c>
      <c r="H11" s="8"/>
      <c r="I11" s="8"/>
      <c r="J11" s="8"/>
      <c r="K11" s="8"/>
      <c r="L11" s="8"/>
      <c r="M11" s="8"/>
      <c r="N11" s="8"/>
    </row>
    <row r="12" spans="2:15" s="1" customFormat="1" ht="7.9" customHeight="1" x14ac:dyDescent="0.2">
      <c r="G12" s="8"/>
      <c r="H12" s="8"/>
      <c r="I12" s="8"/>
      <c r="J12" s="8"/>
      <c r="K12" s="8"/>
      <c r="L12" s="8"/>
      <c r="M12" s="8"/>
      <c r="N12" s="8"/>
    </row>
    <row r="13" spans="2:15" s="1" customFormat="1" ht="20.25" customHeight="1" x14ac:dyDescent="0.2"/>
    <row r="14" spans="2:15" s="1" customFormat="1" ht="24" customHeight="1" x14ac:dyDescent="0.2">
      <c r="E14" s="9" t="s">
        <v>3</v>
      </c>
      <c r="F14" s="9"/>
      <c r="G14" s="9"/>
    </row>
    <row r="15" spans="2:15" s="1" customFormat="1" ht="43.15" customHeight="1" x14ac:dyDescent="0.2"/>
    <row r="16" spans="2:15" s="1" customFormat="1" ht="20.85" customHeight="1" x14ac:dyDescent="0.2">
      <c r="B16" s="10" t="s">
        <v>4</v>
      </c>
      <c r="C16" s="10"/>
    </row>
    <row r="17" spans="2:13" s="1" customFormat="1" ht="2.65" customHeight="1" x14ac:dyDescent="0.2"/>
    <row r="18" spans="2:13" s="1" customFormat="1" ht="20.85" customHeight="1" x14ac:dyDescent="0.2">
      <c r="B18" s="10" t="s">
        <v>5</v>
      </c>
      <c r="C18" s="10"/>
    </row>
    <row r="19" spans="2:13" s="1" customFormat="1" ht="2.65" customHeight="1" x14ac:dyDescent="0.2"/>
    <row r="20" spans="2:13" s="1" customFormat="1" ht="20.85" customHeight="1" x14ac:dyDescent="0.2">
      <c r="B20" s="10" t="s">
        <v>6</v>
      </c>
      <c r="C20" s="10"/>
    </row>
    <row r="21" spans="2:13" s="1" customFormat="1" ht="2.65" customHeight="1" x14ac:dyDescent="0.2"/>
    <row r="22" spans="2:13" s="1" customFormat="1" ht="20.85" customHeight="1" x14ac:dyDescent="0.2">
      <c r="B22" s="10" t="s">
        <v>7</v>
      </c>
      <c r="C22" s="10"/>
    </row>
    <row r="23" spans="2:13" s="1" customFormat="1" ht="34.700000000000003" customHeight="1" x14ac:dyDescent="0.2"/>
    <row r="24" spans="2:13" s="1" customFormat="1" ht="50.1" customHeight="1" x14ac:dyDescent="0.2">
      <c r="B24" s="11" t="s">
        <v>8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2:13" s="1" customFormat="1" ht="2.65" customHeight="1" x14ac:dyDescent="0.2"/>
    <row r="26" spans="2:13" s="1" customFormat="1" ht="57.95" customHeight="1" x14ac:dyDescent="0.2">
      <c r="B26" s="12" t="s">
        <v>9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3" t="s">
        <v>10</v>
      </c>
      <c r="C29" s="13"/>
      <c r="D29" s="13"/>
      <c r="E29" s="13"/>
      <c r="F29" s="13"/>
      <c r="G29" s="13"/>
      <c r="H29" s="13"/>
      <c r="I29" s="13"/>
      <c r="J29" s="13"/>
      <c r="K29" s="13"/>
    </row>
    <row r="30" spans="2:13" s="1" customFormat="1" ht="5.25" customHeight="1" x14ac:dyDescent="0.2"/>
    <row r="31" spans="2:13" s="1" customFormat="1" ht="45.4" customHeight="1" x14ac:dyDescent="0.2">
      <c r="B31" s="14" t="s">
        <v>11</v>
      </c>
      <c r="C31" s="15" t="s">
        <v>12</v>
      </c>
      <c r="D31" s="16" t="s">
        <v>13</v>
      </c>
      <c r="E31" s="16" t="s">
        <v>14</v>
      </c>
      <c r="F31" s="16" t="s">
        <v>15</v>
      </c>
      <c r="G31" s="16" t="s">
        <v>16</v>
      </c>
      <c r="H31" s="16" t="s">
        <v>17</v>
      </c>
      <c r="I31" s="15" t="s">
        <v>18</v>
      </c>
      <c r="J31" s="16" t="s">
        <v>19</v>
      </c>
      <c r="K31" s="16" t="s">
        <v>20</v>
      </c>
      <c r="L31" s="17" t="s">
        <v>21</v>
      </c>
      <c r="M31" s="17"/>
    </row>
    <row r="32" spans="2:13" s="1" customFormat="1" ht="19.7" customHeight="1" x14ac:dyDescent="0.2">
      <c r="B32" s="18">
        <v>1</v>
      </c>
      <c r="C32" s="19" t="s">
        <v>22</v>
      </c>
      <c r="D32" s="19" t="s">
        <v>23</v>
      </c>
      <c r="E32" s="20" t="s">
        <v>24</v>
      </c>
      <c r="F32" s="19" t="s">
        <v>25</v>
      </c>
      <c r="G32" s="21">
        <v>579</v>
      </c>
      <c r="H32" s="22"/>
      <c r="I32" s="23">
        <f>ROUND((G32*H32),2)</f>
        <v>0</v>
      </c>
      <c r="J32" s="18">
        <v>8</v>
      </c>
      <c r="K32" s="23">
        <f>ROUND((I32*(J32/100)),2)</f>
        <v>0</v>
      </c>
      <c r="L32" s="24">
        <f>I32+K32</f>
        <v>0</v>
      </c>
      <c r="M32" s="24"/>
    </row>
    <row r="33" spans="2:13" s="1" customFormat="1" ht="3.2" customHeight="1" x14ac:dyDescent="0.2"/>
    <row r="34" spans="2:13" s="1" customFormat="1" ht="18.2" customHeight="1" x14ac:dyDescent="0.2">
      <c r="B34" s="13" t="s">
        <v>26</v>
      </c>
      <c r="C34" s="13"/>
      <c r="D34" s="13"/>
      <c r="E34" s="13"/>
      <c r="F34" s="13"/>
      <c r="G34" s="13"/>
      <c r="H34" s="13"/>
      <c r="I34" s="13"/>
      <c r="J34" s="13"/>
      <c r="K34" s="13"/>
    </row>
    <row r="35" spans="2:13" s="1" customFormat="1" ht="5.25" customHeight="1" x14ac:dyDescent="0.2"/>
    <row r="36" spans="2:13" s="1" customFormat="1" ht="45.4" customHeight="1" x14ac:dyDescent="0.2">
      <c r="B36" s="14" t="s">
        <v>11</v>
      </c>
      <c r="C36" s="15" t="s">
        <v>12</v>
      </c>
      <c r="D36" s="16" t="s">
        <v>13</v>
      </c>
      <c r="E36" s="16" t="s">
        <v>14</v>
      </c>
      <c r="F36" s="16" t="s">
        <v>15</v>
      </c>
      <c r="G36" s="16" t="s">
        <v>16</v>
      </c>
      <c r="H36" s="16" t="s">
        <v>17</v>
      </c>
      <c r="I36" s="15" t="s">
        <v>18</v>
      </c>
      <c r="J36" s="16" t="s">
        <v>19</v>
      </c>
      <c r="K36" s="16" t="s">
        <v>20</v>
      </c>
      <c r="L36" s="17" t="s">
        <v>21</v>
      </c>
      <c r="M36" s="17"/>
    </row>
    <row r="37" spans="2:13" s="1" customFormat="1" ht="19.7" customHeight="1" x14ac:dyDescent="0.2">
      <c r="B37" s="18">
        <v>2</v>
      </c>
      <c r="C37" s="19" t="s">
        <v>22</v>
      </c>
      <c r="D37" s="19" t="s">
        <v>23</v>
      </c>
      <c r="E37" s="20" t="s">
        <v>24</v>
      </c>
      <c r="F37" s="19" t="s">
        <v>25</v>
      </c>
      <c r="G37" s="21">
        <v>1446</v>
      </c>
      <c r="H37" s="22"/>
      <c r="I37" s="23">
        <f>ROUND((G37*H37),2)</f>
        <v>0</v>
      </c>
      <c r="J37" s="18">
        <v>8</v>
      </c>
      <c r="K37" s="23">
        <f>ROUND((I37*(J37/100)),2)</f>
        <v>0</v>
      </c>
      <c r="L37" s="24">
        <f>I37+K37</f>
        <v>0</v>
      </c>
      <c r="M37" s="24"/>
    </row>
    <row r="38" spans="2:13" s="1" customFormat="1" ht="3.2" customHeight="1" x14ac:dyDescent="0.2"/>
    <row r="39" spans="2:13" s="1" customFormat="1" ht="18.2" customHeight="1" x14ac:dyDescent="0.2">
      <c r="B39" s="13" t="s">
        <v>27</v>
      </c>
      <c r="C39" s="13"/>
      <c r="D39" s="13"/>
      <c r="E39" s="13"/>
      <c r="F39" s="13"/>
      <c r="G39" s="13"/>
      <c r="H39" s="13"/>
      <c r="I39" s="13"/>
      <c r="J39" s="13"/>
      <c r="K39" s="13"/>
    </row>
    <row r="40" spans="2:13" s="1" customFormat="1" ht="5.25" customHeight="1" x14ac:dyDescent="0.2"/>
    <row r="41" spans="2:13" s="1" customFormat="1" ht="45.4" customHeight="1" x14ac:dyDescent="0.2">
      <c r="B41" s="14" t="s">
        <v>11</v>
      </c>
      <c r="C41" s="15" t="s">
        <v>12</v>
      </c>
      <c r="D41" s="16" t="s">
        <v>13</v>
      </c>
      <c r="E41" s="16" t="s">
        <v>14</v>
      </c>
      <c r="F41" s="16" t="s">
        <v>15</v>
      </c>
      <c r="G41" s="16" t="s">
        <v>16</v>
      </c>
      <c r="H41" s="16" t="s">
        <v>17</v>
      </c>
      <c r="I41" s="15" t="s">
        <v>18</v>
      </c>
      <c r="J41" s="16" t="s">
        <v>19</v>
      </c>
      <c r="K41" s="16" t="s">
        <v>20</v>
      </c>
      <c r="L41" s="17" t="s">
        <v>21</v>
      </c>
      <c r="M41" s="17"/>
    </row>
    <row r="42" spans="2:13" s="1" customFormat="1" ht="19.7" customHeight="1" x14ac:dyDescent="0.2">
      <c r="B42" s="18">
        <v>3</v>
      </c>
      <c r="C42" s="19" t="s">
        <v>22</v>
      </c>
      <c r="D42" s="19" t="s">
        <v>23</v>
      </c>
      <c r="E42" s="20" t="s">
        <v>24</v>
      </c>
      <c r="F42" s="19" t="s">
        <v>25</v>
      </c>
      <c r="G42" s="21">
        <v>4071</v>
      </c>
      <c r="H42" s="22"/>
      <c r="I42" s="23">
        <f>ROUND((G42*H42),2)</f>
        <v>0</v>
      </c>
      <c r="J42" s="18">
        <v>8</v>
      </c>
      <c r="K42" s="23">
        <f>ROUND((I42*(J42/100)),2)</f>
        <v>0</v>
      </c>
      <c r="L42" s="24">
        <f>I42+K42</f>
        <v>0</v>
      </c>
      <c r="M42" s="24"/>
    </row>
    <row r="43" spans="2:13" s="1" customFormat="1" ht="3.2" customHeight="1" x14ac:dyDescent="0.2"/>
    <row r="44" spans="2:13" s="1" customFormat="1" ht="18.2" customHeight="1" x14ac:dyDescent="0.2">
      <c r="B44" s="13" t="s">
        <v>28</v>
      </c>
      <c r="C44" s="13"/>
      <c r="D44" s="13"/>
      <c r="E44" s="13"/>
      <c r="F44" s="13"/>
      <c r="G44" s="13"/>
      <c r="H44" s="13"/>
      <c r="I44" s="13"/>
      <c r="J44" s="13"/>
      <c r="K44" s="13"/>
    </row>
    <row r="45" spans="2:13" s="1" customFormat="1" ht="5.25" customHeight="1" x14ac:dyDescent="0.2"/>
    <row r="46" spans="2:13" s="1" customFormat="1" ht="45.4" customHeight="1" x14ac:dyDescent="0.2">
      <c r="B46" s="14" t="s">
        <v>11</v>
      </c>
      <c r="C46" s="15" t="s">
        <v>12</v>
      </c>
      <c r="D46" s="16" t="s">
        <v>13</v>
      </c>
      <c r="E46" s="16" t="s">
        <v>14</v>
      </c>
      <c r="F46" s="16" t="s">
        <v>15</v>
      </c>
      <c r="G46" s="16" t="s">
        <v>16</v>
      </c>
      <c r="H46" s="16" t="s">
        <v>17</v>
      </c>
      <c r="I46" s="15" t="s">
        <v>18</v>
      </c>
      <c r="J46" s="16" t="s">
        <v>19</v>
      </c>
      <c r="K46" s="16" t="s">
        <v>20</v>
      </c>
      <c r="L46" s="17" t="s">
        <v>21</v>
      </c>
      <c r="M46" s="17"/>
    </row>
    <row r="47" spans="2:13" s="1" customFormat="1" ht="19.7" customHeight="1" x14ac:dyDescent="0.2">
      <c r="B47" s="18">
        <v>4</v>
      </c>
      <c r="C47" s="19" t="s">
        <v>22</v>
      </c>
      <c r="D47" s="19" t="s">
        <v>23</v>
      </c>
      <c r="E47" s="20" t="s">
        <v>24</v>
      </c>
      <c r="F47" s="19" t="s">
        <v>25</v>
      </c>
      <c r="G47" s="21">
        <v>555</v>
      </c>
      <c r="H47" s="22"/>
      <c r="I47" s="23">
        <f>ROUND((G47*H47),2)</f>
        <v>0</v>
      </c>
      <c r="J47" s="18">
        <v>8</v>
      </c>
      <c r="K47" s="23">
        <f>ROUND((I47*(J47/100)),2)</f>
        <v>0</v>
      </c>
      <c r="L47" s="24">
        <f>I47+K47</f>
        <v>0</v>
      </c>
      <c r="M47" s="24"/>
    </row>
    <row r="48" spans="2:13" s="1" customFormat="1" ht="3.2" customHeight="1" x14ac:dyDescent="0.2"/>
    <row r="49" spans="2:13" s="1" customFormat="1" ht="18.2" customHeight="1" x14ac:dyDescent="0.2">
      <c r="B49" s="13" t="s">
        <v>29</v>
      </c>
      <c r="C49" s="13"/>
      <c r="D49" s="13"/>
      <c r="E49" s="13"/>
      <c r="F49" s="13"/>
      <c r="G49" s="13"/>
      <c r="H49" s="13"/>
      <c r="I49" s="13"/>
      <c r="J49" s="13"/>
      <c r="K49" s="13"/>
    </row>
    <row r="50" spans="2:13" s="1" customFormat="1" ht="5.25" customHeight="1" x14ac:dyDescent="0.2"/>
    <row r="51" spans="2:13" s="1" customFormat="1" ht="45.4" customHeight="1" x14ac:dyDescent="0.2">
      <c r="B51" s="14" t="s">
        <v>11</v>
      </c>
      <c r="C51" s="15" t="s">
        <v>12</v>
      </c>
      <c r="D51" s="16" t="s">
        <v>13</v>
      </c>
      <c r="E51" s="16" t="s">
        <v>14</v>
      </c>
      <c r="F51" s="16" t="s">
        <v>15</v>
      </c>
      <c r="G51" s="16" t="s">
        <v>16</v>
      </c>
      <c r="H51" s="16" t="s">
        <v>17</v>
      </c>
      <c r="I51" s="15" t="s">
        <v>18</v>
      </c>
      <c r="J51" s="16" t="s">
        <v>19</v>
      </c>
      <c r="K51" s="16" t="s">
        <v>20</v>
      </c>
      <c r="L51" s="17" t="s">
        <v>21</v>
      </c>
      <c r="M51" s="17"/>
    </row>
    <row r="52" spans="2:13" s="1" customFormat="1" ht="19.7" customHeight="1" x14ac:dyDescent="0.2">
      <c r="B52" s="18">
        <v>5</v>
      </c>
      <c r="C52" s="19" t="s">
        <v>22</v>
      </c>
      <c r="D52" s="19" t="s">
        <v>23</v>
      </c>
      <c r="E52" s="20" t="s">
        <v>24</v>
      </c>
      <c r="F52" s="19" t="s">
        <v>25</v>
      </c>
      <c r="G52" s="21">
        <v>1280</v>
      </c>
      <c r="H52" s="22"/>
      <c r="I52" s="23">
        <f>ROUND((G52*H52),2)</f>
        <v>0</v>
      </c>
      <c r="J52" s="18">
        <v>8</v>
      </c>
      <c r="K52" s="23">
        <f>ROUND((I52*(J52/100)),2)</f>
        <v>0</v>
      </c>
      <c r="L52" s="24">
        <f>I52+K52</f>
        <v>0</v>
      </c>
      <c r="M52" s="24"/>
    </row>
    <row r="53" spans="2:13" s="1" customFormat="1" ht="9" customHeight="1" x14ac:dyDescent="0.2"/>
    <row r="54" spans="2:13" s="1" customFormat="1" ht="45.4" customHeight="1" x14ac:dyDescent="0.2">
      <c r="B54" s="14" t="s">
        <v>11</v>
      </c>
      <c r="C54" s="15" t="s">
        <v>12</v>
      </c>
      <c r="D54" s="16" t="s">
        <v>13</v>
      </c>
      <c r="E54" s="16" t="s">
        <v>14</v>
      </c>
      <c r="F54" s="16" t="s">
        <v>15</v>
      </c>
      <c r="G54" s="16" t="s">
        <v>16</v>
      </c>
      <c r="H54" s="16" t="s">
        <v>17</v>
      </c>
      <c r="I54" s="15" t="s">
        <v>18</v>
      </c>
      <c r="J54" s="16" t="s">
        <v>19</v>
      </c>
      <c r="K54" s="16" t="s">
        <v>20</v>
      </c>
      <c r="L54" s="17" t="s">
        <v>21</v>
      </c>
      <c r="M54" s="17"/>
    </row>
    <row r="55" spans="2:13" s="1" customFormat="1" ht="28.7" customHeight="1" x14ac:dyDescent="0.2">
      <c r="B55" s="18">
        <v>6</v>
      </c>
      <c r="C55" s="19" t="s">
        <v>30</v>
      </c>
      <c r="D55" s="19" t="s">
        <v>31</v>
      </c>
      <c r="E55" s="20" t="s">
        <v>32</v>
      </c>
      <c r="F55" s="19" t="s">
        <v>33</v>
      </c>
      <c r="G55" s="21">
        <v>486.4</v>
      </c>
      <c r="H55" s="22"/>
      <c r="I55" s="23">
        <f>ROUND((G55*H55),2)</f>
        <v>0</v>
      </c>
      <c r="J55" s="18">
        <v>8</v>
      </c>
      <c r="K55" s="23">
        <f>ROUND((I55*(J55/100)),2)</f>
        <v>0</v>
      </c>
      <c r="L55" s="24">
        <f>I55+K55</f>
        <v>0</v>
      </c>
      <c r="M55" s="24"/>
    </row>
    <row r="56" spans="2:13" s="1" customFormat="1" ht="19.7" customHeight="1" x14ac:dyDescent="0.2">
      <c r="B56" s="18">
        <v>7</v>
      </c>
      <c r="C56" s="19" t="s">
        <v>34</v>
      </c>
      <c r="D56" s="19" t="s">
        <v>35</v>
      </c>
      <c r="E56" s="20" t="s">
        <v>36</v>
      </c>
      <c r="F56" s="19" t="s">
        <v>33</v>
      </c>
      <c r="G56" s="21">
        <v>324</v>
      </c>
      <c r="H56" s="22"/>
      <c r="I56" s="23">
        <f>ROUND((G56*H56),2)</f>
        <v>0</v>
      </c>
      <c r="J56" s="18">
        <v>8</v>
      </c>
      <c r="K56" s="23">
        <f>ROUND((I56*(J56/100)),2)</f>
        <v>0</v>
      </c>
      <c r="L56" s="24">
        <f>I56+K56</f>
        <v>0</v>
      </c>
      <c r="M56" s="24"/>
    </row>
    <row r="57" spans="2:13" s="1" customFormat="1" ht="28.7" customHeight="1" x14ac:dyDescent="0.2">
      <c r="B57" s="18">
        <v>8</v>
      </c>
      <c r="C57" s="19" t="s">
        <v>37</v>
      </c>
      <c r="D57" s="19" t="s">
        <v>38</v>
      </c>
      <c r="E57" s="20" t="s">
        <v>39</v>
      </c>
      <c r="F57" s="19" t="s">
        <v>33</v>
      </c>
      <c r="G57" s="21">
        <v>5</v>
      </c>
      <c r="H57" s="22"/>
      <c r="I57" s="23">
        <f>ROUND((G57*H57),2)</f>
        <v>0</v>
      </c>
      <c r="J57" s="18">
        <v>8</v>
      </c>
      <c r="K57" s="23">
        <f>ROUND((I57*(J57/100)),2)</f>
        <v>0</v>
      </c>
      <c r="L57" s="24">
        <f>I57+K57</f>
        <v>0</v>
      </c>
      <c r="M57" s="24"/>
    </row>
    <row r="58" spans="2:13" s="1" customFormat="1" ht="19.7" customHeight="1" x14ac:dyDescent="0.2">
      <c r="B58" s="18">
        <v>9</v>
      </c>
      <c r="C58" s="19" t="s">
        <v>40</v>
      </c>
      <c r="D58" s="19" t="s">
        <v>41</v>
      </c>
      <c r="E58" s="20" t="s">
        <v>42</v>
      </c>
      <c r="F58" s="19" t="s">
        <v>33</v>
      </c>
      <c r="G58" s="21">
        <v>5</v>
      </c>
      <c r="H58" s="22"/>
      <c r="I58" s="23">
        <f>ROUND((G58*H58),2)</f>
        <v>0</v>
      </c>
      <c r="J58" s="18">
        <v>8</v>
      </c>
      <c r="K58" s="23">
        <f>ROUND((I58*(J58/100)),2)</f>
        <v>0</v>
      </c>
      <c r="L58" s="24">
        <f>I58+K58</f>
        <v>0</v>
      </c>
      <c r="M58" s="24"/>
    </row>
    <row r="59" spans="2:13" s="1" customFormat="1" ht="19.7" customHeight="1" x14ac:dyDescent="0.2">
      <c r="B59" s="18">
        <v>10</v>
      </c>
      <c r="C59" s="19" t="s">
        <v>43</v>
      </c>
      <c r="D59" s="19" t="s">
        <v>44</v>
      </c>
      <c r="E59" s="20" t="s">
        <v>45</v>
      </c>
      <c r="F59" s="19" t="s">
        <v>46</v>
      </c>
      <c r="G59" s="21">
        <v>7.71</v>
      </c>
      <c r="H59" s="22"/>
      <c r="I59" s="23">
        <f>ROUND((G59*H59),2)</f>
        <v>0</v>
      </c>
      <c r="J59" s="18">
        <v>8</v>
      </c>
      <c r="K59" s="23">
        <f>ROUND((I59*(J59/100)),2)</f>
        <v>0</v>
      </c>
      <c r="L59" s="24">
        <f>I59+K59</f>
        <v>0</v>
      </c>
      <c r="M59" s="24"/>
    </row>
    <row r="60" spans="2:13" s="1" customFormat="1" ht="19.7" customHeight="1" x14ac:dyDescent="0.2">
      <c r="B60" s="18">
        <v>11</v>
      </c>
      <c r="C60" s="19" t="s">
        <v>47</v>
      </c>
      <c r="D60" s="19" t="s">
        <v>48</v>
      </c>
      <c r="E60" s="20" t="s">
        <v>49</v>
      </c>
      <c r="F60" s="19" t="s">
        <v>46</v>
      </c>
      <c r="G60" s="21">
        <v>4.57</v>
      </c>
      <c r="H60" s="22"/>
      <c r="I60" s="23">
        <f>ROUND((G60*H60),2)</f>
        <v>0</v>
      </c>
      <c r="J60" s="18">
        <v>8</v>
      </c>
      <c r="K60" s="23">
        <f>ROUND((I60*(J60/100)),2)</f>
        <v>0</v>
      </c>
      <c r="L60" s="24">
        <f>I60+K60</f>
        <v>0</v>
      </c>
      <c r="M60" s="24"/>
    </row>
    <row r="61" spans="2:13" s="1" customFormat="1" ht="19.7" customHeight="1" x14ac:dyDescent="0.2">
      <c r="B61" s="18">
        <v>12</v>
      </c>
      <c r="C61" s="19" t="s">
        <v>50</v>
      </c>
      <c r="D61" s="19" t="s">
        <v>51</v>
      </c>
      <c r="E61" s="20" t="s">
        <v>52</v>
      </c>
      <c r="F61" s="19" t="s">
        <v>53</v>
      </c>
      <c r="G61" s="21">
        <v>3</v>
      </c>
      <c r="H61" s="22"/>
      <c r="I61" s="23">
        <f>ROUND((G61*H61),2)</f>
        <v>0</v>
      </c>
      <c r="J61" s="18">
        <v>8</v>
      </c>
      <c r="K61" s="23">
        <f>ROUND((I61*(J61/100)),2)</f>
        <v>0</v>
      </c>
      <c r="L61" s="24">
        <f>I61+K61</f>
        <v>0</v>
      </c>
      <c r="M61" s="24"/>
    </row>
    <row r="62" spans="2:13" s="1" customFormat="1" ht="19.7" customHeight="1" x14ac:dyDescent="0.2">
      <c r="B62" s="18">
        <v>13</v>
      </c>
      <c r="C62" s="19" t="s">
        <v>54</v>
      </c>
      <c r="D62" s="19" t="s">
        <v>55</v>
      </c>
      <c r="E62" s="20" t="s">
        <v>56</v>
      </c>
      <c r="F62" s="19" t="s">
        <v>53</v>
      </c>
      <c r="G62" s="21">
        <v>3</v>
      </c>
      <c r="H62" s="22"/>
      <c r="I62" s="23">
        <f>ROUND((G62*H62),2)</f>
        <v>0</v>
      </c>
      <c r="J62" s="18">
        <v>8</v>
      </c>
      <c r="K62" s="23">
        <f>ROUND((I62*(J62/100)),2)</f>
        <v>0</v>
      </c>
      <c r="L62" s="24">
        <f>I62+K62</f>
        <v>0</v>
      </c>
      <c r="M62" s="24"/>
    </row>
    <row r="63" spans="2:13" s="1" customFormat="1" ht="19.7" customHeight="1" x14ac:dyDescent="0.2">
      <c r="B63" s="18">
        <v>14</v>
      </c>
      <c r="C63" s="19" t="s">
        <v>57</v>
      </c>
      <c r="D63" s="19" t="s">
        <v>58</v>
      </c>
      <c r="E63" s="20" t="s">
        <v>59</v>
      </c>
      <c r="F63" s="19" t="s">
        <v>53</v>
      </c>
      <c r="G63" s="21">
        <v>0.2</v>
      </c>
      <c r="H63" s="22"/>
      <c r="I63" s="23">
        <f>ROUND((G63*H63),2)</f>
        <v>0</v>
      </c>
      <c r="J63" s="18">
        <v>8</v>
      </c>
      <c r="K63" s="23">
        <f>ROUND((I63*(J63/100)),2)</f>
        <v>0</v>
      </c>
      <c r="L63" s="24">
        <f>I63+K63</f>
        <v>0</v>
      </c>
      <c r="M63" s="24"/>
    </row>
    <row r="64" spans="2:13" s="1" customFormat="1" ht="19.7" customHeight="1" x14ac:dyDescent="0.2">
      <c r="B64" s="18">
        <v>15</v>
      </c>
      <c r="C64" s="19" t="s">
        <v>60</v>
      </c>
      <c r="D64" s="19" t="s">
        <v>61</v>
      </c>
      <c r="E64" s="20" t="s">
        <v>62</v>
      </c>
      <c r="F64" s="19" t="s">
        <v>53</v>
      </c>
      <c r="G64" s="21">
        <v>37.659999999999997</v>
      </c>
      <c r="H64" s="22"/>
      <c r="I64" s="23">
        <f>ROUND((G64*H64),2)</f>
        <v>0</v>
      </c>
      <c r="J64" s="18">
        <v>8</v>
      </c>
      <c r="K64" s="23">
        <f>ROUND((I64*(J64/100)),2)</f>
        <v>0</v>
      </c>
      <c r="L64" s="24">
        <f>I64+K64</f>
        <v>0</v>
      </c>
      <c r="M64" s="24"/>
    </row>
    <row r="65" spans="2:13" s="1" customFormat="1" ht="19.7" customHeight="1" x14ac:dyDescent="0.2">
      <c r="B65" s="18">
        <v>16</v>
      </c>
      <c r="C65" s="19" t="s">
        <v>63</v>
      </c>
      <c r="D65" s="19" t="s">
        <v>64</v>
      </c>
      <c r="E65" s="20" t="s">
        <v>65</v>
      </c>
      <c r="F65" s="19" t="s">
        <v>53</v>
      </c>
      <c r="G65" s="21">
        <v>37.86</v>
      </c>
      <c r="H65" s="22"/>
      <c r="I65" s="23">
        <f>ROUND((G65*H65),2)</f>
        <v>0</v>
      </c>
      <c r="J65" s="18">
        <v>8</v>
      </c>
      <c r="K65" s="23">
        <f>ROUND((I65*(J65/100)),2)</f>
        <v>0</v>
      </c>
      <c r="L65" s="24">
        <f>I65+K65</f>
        <v>0</v>
      </c>
      <c r="M65" s="24"/>
    </row>
    <row r="66" spans="2:13" s="1" customFormat="1" ht="28.7" customHeight="1" x14ac:dyDescent="0.2">
      <c r="B66" s="18">
        <v>17</v>
      </c>
      <c r="C66" s="19" t="s">
        <v>66</v>
      </c>
      <c r="D66" s="19" t="s">
        <v>67</v>
      </c>
      <c r="E66" s="20" t="s">
        <v>68</v>
      </c>
      <c r="F66" s="19" t="s">
        <v>46</v>
      </c>
      <c r="G66" s="21">
        <v>20</v>
      </c>
      <c r="H66" s="22"/>
      <c r="I66" s="23">
        <f>ROUND((G66*H66),2)</f>
        <v>0</v>
      </c>
      <c r="J66" s="18">
        <v>8</v>
      </c>
      <c r="K66" s="23">
        <f>ROUND((I66*(J66/100)),2)</f>
        <v>0</v>
      </c>
      <c r="L66" s="24">
        <f>I66+K66</f>
        <v>0</v>
      </c>
      <c r="M66" s="24"/>
    </row>
    <row r="67" spans="2:13" s="1" customFormat="1" ht="28.7" customHeight="1" x14ac:dyDescent="0.2">
      <c r="B67" s="18">
        <v>18</v>
      </c>
      <c r="C67" s="19" t="s">
        <v>69</v>
      </c>
      <c r="D67" s="19" t="s">
        <v>70</v>
      </c>
      <c r="E67" s="20" t="s">
        <v>71</v>
      </c>
      <c r="F67" s="19" t="s">
        <v>46</v>
      </c>
      <c r="G67" s="21">
        <v>2</v>
      </c>
      <c r="H67" s="22"/>
      <c r="I67" s="23">
        <f>ROUND((G67*H67),2)</f>
        <v>0</v>
      </c>
      <c r="J67" s="18">
        <v>8</v>
      </c>
      <c r="K67" s="23">
        <f>ROUND((I67*(J67/100)),2)</f>
        <v>0</v>
      </c>
      <c r="L67" s="24">
        <f>I67+K67</f>
        <v>0</v>
      </c>
      <c r="M67" s="24"/>
    </row>
    <row r="68" spans="2:13" s="1" customFormat="1" ht="28.7" customHeight="1" x14ac:dyDescent="0.2">
      <c r="B68" s="18">
        <v>19</v>
      </c>
      <c r="C68" s="19" t="s">
        <v>72</v>
      </c>
      <c r="D68" s="19" t="s">
        <v>73</v>
      </c>
      <c r="E68" s="20" t="s">
        <v>74</v>
      </c>
      <c r="F68" s="19" t="s">
        <v>46</v>
      </c>
      <c r="G68" s="21">
        <v>1</v>
      </c>
      <c r="H68" s="22"/>
      <c r="I68" s="23">
        <f>ROUND((G68*H68),2)</f>
        <v>0</v>
      </c>
      <c r="J68" s="18">
        <v>8</v>
      </c>
      <c r="K68" s="23">
        <f>ROUND((I68*(J68/100)),2)</f>
        <v>0</v>
      </c>
      <c r="L68" s="24">
        <f>I68+K68</f>
        <v>0</v>
      </c>
      <c r="M68" s="24"/>
    </row>
    <row r="69" spans="2:13" s="1" customFormat="1" ht="19.7" customHeight="1" x14ac:dyDescent="0.2">
      <c r="B69" s="18">
        <v>20</v>
      </c>
      <c r="C69" s="19" t="s">
        <v>75</v>
      </c>
      <c r="D69" s="19" t="s">
        <v>76</v>
      </c>
      <c r="E69" s="20" t="s">
        <v>77</v>
      </c>
      <c r="F69" s="19" t="s">
        <v>46</v>
      </c>
      <c r="G69" s="21">
        <v>14.89</v>
      </c>
      <c r="H69" s="22"/>
      <c r="I69" s="23">
        <f>ROUND((G69*H69),2)</f>
        <v>0</v>
      </c>
      <c r="J69" s="18">
        <v>8</v>
      </c>
      <c r="K69" s="23">
        <f>ROUND((I69*(J69/100)),2)</f>
        <v>0</v>
      </c>
      <c r="L69" s="24">
        <f>I69+K69</f>
        <v>0</v>
      </c>
      <c r="M69" s="24"/>
    </row>
    <row r="70" spans="2:13" s="1" customFormat="1" ht="19.7" customHeight="1" x14ac:dyDescent="0.2">
      <c r="B70" s="18">
        <v>21</v>
      </c>
      <c r="C70" s="19" t="s">
        <v>78</v>
      </c>
      <c r="D70" s="19" t="s">
        <v>79</v>
      </c>
      <c r="E70" s="20" t="s">
        <v>80</v>
      </c>
      <c r="F70" s="19" t="s">
        <v>46</v>
      </c>
      <c r="G70" s="21">
        <v>8.68</v>
      </c>
      <c r="H70" s="22"/>
      <c r="I70" s="23">
        <f>ROUND((G70*H70),2)</f>
        <v>0</v>
      </c>
      <c r="J70" s="18">
        <v>8</v>
      </c>
      <c r="K70" s="23">
        <f>ROUND((I70*(J70/100)),2)</f>
        <v>0</v>
      </c>
      <c r="L70" s="24">
        <f>I70+K70</f>
        <v>0</v>
      </c>
      <c r="M70" s="24"/>
    </row>
    <row r="71" spans="2:13" s="1" customFormat="1" ht="28.7" customHeight="1" x14ac:dyDescent="0.2">
      <c r="B71" s="18">
        <v>22</v>
      </c>
      <c r="C71" s="19" t="s">
        <v>81</v>
      </c>
      <c r="D71" s="19" t="s">
        <v>82</v>
      </c>
      <c r="E71" s="20" t="s">
        <v>83</v>
      </c>
      <c r="F71" s="19" t="s">
        <v>46</v>
      </c>
      <c r="G71" s="21">
        <v>0.55000000000000004</v>
      </c>
      <c r="H71" s="22"/>
      <c r="I71" s="23">
        <f>ROUND((G71*H71),2)</f>
        <v>0</v>
      </c>
      <c r="J71" s="18">
        <v>8</v>
      </c>
      <c r="K71" s="23">
        <f>ROUND((I71*(J71/100)),2)</f>
        <v>0</v>
      </c>
      <c r="L71" s="24">
        <f>I71+K71</f>
        <v>0</v>
      </c>
      <c r="M71" s="24"/>
    </row>
    <row r="72" spans="2:13" s="1" customFormat="1" ht="28.7" customHeight="1" x14ac:dyDescent="0.2">
      <c r="B72" s="18">
        <v>23</v>
      </c>
      <c r="C72" s="19" t="s">
        <v>84</v>
      </c>
      <c r="D72" s="19" t="s">
        <v>85</v>
      </c>
      <c r="E72" s="20" t="s">
        <v>86</v>
      </c>
      <c r="F72" s="19" t="s">
        <v>53</v>
      </c>
      <c r="G72" s="21">
        <v>53.27</v>
      </c>
      <c r="H72" s="22"/>
      <c r="I72" s="23">
        <f>ROUND((G72*H72),2)</f>
        <v>0</v>
      </c>
      <c r="J72" s="18">
        <v>8</v>
      </c>
      <c r="K72" s="23">
        <f>ROUND((I72*(J72/100)),2)</f>
        <v>0</v>
      </c>
      <c r="L72" s="24">
        <f>I72+K72</f>
        <v>0</v>
      </c>
      <c r="M72" s="24"/>
    </row>
    <row r="73" spans="2:13" s="1" customFormat="1" ht="19.7" customHeight="1" x14ac:dyDescent="0.2">
      <c r="B73" s="18">
        <v>24</v>
      </c>
      <c r="C73" s="19" t="s">
        <v>87</v>
      </c>
      <c r="D73" s="19" t="s">
        <v>88</v>
      </c>
      <c r="E73" s="20" t="s">
        <v>89</v>
      </c>
      <c r="F73" s="19" t="s">
        <v>90</v>
      </c>
      <c r="G73" s="21">
        <v>12.95</v>
      </c>
      <c r="H73" s="22"/>
      <c r="I73" s="23">
        <f>ROUND((G73*H73),2)</f>
        <v>0</v>
      </c>
      <c r="J73" s="18">
        <v>23</v>
      </c>
      <c r="K73" s="23">
        <f>ROUND((I73*(J73/100)),2)</f>
        <v>0</v>
      </c>
      <c r="L73" s="24">
        <f>I73+K73</f>
        <v>0</v>
      </c>
      <c r="M73" s="24"/>
    </row>
    <row r="74" spans="2:13" s="1" customFormat="1" ht="19.7" customHeight="1" x14ac:dyDescent="0.2">
      <c r="B74" s="18">
        <v>25</v>
      </c>
      <c r="C74" s="19" t="s">
        <v>91</v>
      </c>
      <c r="D74" s="19" t="s">
        <v>92</v>
      </c>
      <c r="E74" s="20" t="s">
        <v>93</v>
      </c>
      <c r="F74" s="19" t="s">
        <v>90</v>
      </c>
      <c r="G74" s="21">
        <v>0.1</v>
      </c>
      <c r="H74" s="22"/>
      <c r="I74" s="23">
        <f>ROUND((G74*H74),2)</f>
        <v>0</v>
      </c>
      <c r="J74" s="18">
        <v>23</v>
      </c>
      <c r="K74" s="23">
        <f>ROUND((I74*(J74/100)),2)</f>
        <v>0</v>
      </c>
      <c r="L74" s="24">
        <f>I74+K74</f>
        <v>0</v>
      </c>
      <c r="M74" s="24"/>
    </row>
    <row r="75" spans="2:13" s="1" customFormat="1" ht="19.7" customHeight="1" x14ac:dyDescent="0.2">
      <c r="B75" s="18">
        <v>26</v>
      </c>
      <c r="C75" s="19" t="s">
        <v>94</v>
      </c>
      <c r="D75" s="19" t="s">
        <v>95</v>
      </c>
      <c r="E75" s="20" t="s">
        <v>96</v>
      </c>
      <c r="F75" s="19" t="s">
        <v>97</v>
      </c>
      <c r="G75" s="21">
        <v>60</v>
      </c>
      <c r="H75" s="22"/>
      <c r="I75" s="23">
        <f>ROUND((G75*H75),2)</f>
        <v>0</v>
      </c>
      <c r="J75" s="18">
        <v>23</v>
      </c>
      <c r="K75" s="23">
        <f>ROUND((I75*(J75/100)),2)</f>
        <v>0</v>
      </c>
      <c r="L75" s="24">
        <f>I75+K75</f>
        <v>0</v>
      </c>
      <c r="M75" s="24"/>
    </row>
    <row r="76" spans="2:13" s="1" customFormat="1" ht="19.7" customHeight="1" x14ac:dyDescent="0.2">
      <c r="B76" s="18">
        <v>27</v>
      </c>
      <c r="C76" s="19" t="s">
        <v>98</v>
      </c>
      <c r="D76" s="19" t="s">
        <v>99</v>
      </c>
      <c r="E76" s="20" t="s">
        <v>100</v>
      </c>
      <c r="F76" s="19" t="s">
        <v>90</v>
      </c>
      <c r="G76" s="21">
        <v>10</v>
      </c>
      <c r="H76" s="22"/>
      <c r="I76" s="23">
        <f>ROUND((G76*H76),2)</f>
        <v>0</v>
      </c>
      <c r="J76" s="18">
        <v>23</v>
      </c>
      <c r="K76" s="23">
        <f>ROUND((I76*(J76/100)),2)</f>
        <v>0</v>
      </c>
      <c r="L76" s="24">
        <f>I76+K76</f>
        <v>0</v>
      </c>
      <c r="M76" s="24"/>
    </row>
    <row r="77" spans="2:13" s="1" customFormat="1" ht="19.7" customHeight="1" x14ac:dyDescent="0.2">
      <c r="B77" s="18">
        <v>28</v>
      </c>
      <c r="C77" s="19" t="s">
        <v>101</v>
      </c>
      <c r="D77" s="19" t="s">
        <v>102</v>
      </c>
      <c r="E77" s="20" t="s">
        <v>103</v>
      </c>
      <c r="F77" s="19" t="s">
        <v>104</v>
      </c>
      <c r="G77" s="21">
        <v>192</v>
      </c>
      <c r="H77" s="22"/>
      <c r="I77" s="23">
        <f>ROUND((G77*H77),2)</f>
        <v>0</v>
      </c>
      <c r="J77" s="18">
        <v>8</v>
      </c>
      <c r="K77" s="23">
        <f>ROUND((I77*(J77/100)),2)</f>
        <v>0</v>
      </c>
      <c r="L77" s="24">
        <f>I77+K77</f>
        <v>0</v>
      </c>
      <c r="M77" s="24"/>
    </row>
    <row r="78" spans="2:13" s="1" customFormat="1" ht="28.7" customHeight="1" x14ac:dyDescent="0.2">
      <c r="B78" s="18">
        <v>29</v>
      </c>
      <c r="C78" s="19" t="s">
        <v>105</v>
      </c>
      <c r="D78" s="19" t="s">
        <v>106</v>
      </c>
      <c r="E78" s="20" t="s">
        <v>107</v>
      </c>
      <c r="F78" s="19" t="s">
        <v>104</v>
      </c>
      <c r="G78" s="21">
        <v>18</v>
      </c>
      <c r="H78" s="22"/>
      <c r="I78" s="23">
        <f>ROUND((G78*H78),2)</f>
        <v>0</v>
      </c>
      <c r="J78" s="18">
        <v>8</v>
      </c>
      <c r="K78" s="23">
        <f>ROUND((I78*(J78/100)),2)</f>
        <v>0</v>
      </c>
      <c r="L78" s="24">
        <f>I78+K78</f>
        <v>0</v>
      </c>
      <c r="M78" s="24"/>
    </row>
    <row r="79" spans="2:13" s="1" customFormat="1" ht="19.7" customHeight="1" x14ac:dyDescent="0.2">
      <c r="B79" s="18">
        <v>30</v>
      </c>
      <c r="C79" s="19" t="s">
        <v>108</v>
      </c>
      <c r="D79" s="19" t="s">
        <v>109</v>
      </c>
      <c r="E79" s="20" t="s">
        <v>110</v>
      </c>
      <c r="F79" s="19" t="s">
        <v>104</v>
      </c>
      <c r="G79" s="21">
        <v>110</v>
      </c>
      <c r="H79" s="22"/>
      <c r="I79" s="23">
        <f>ROUND((G79*H79),2)</f>
        <v>0</v>
      </c>
      <c r="J79" s="18">
        <v>8</v>
      </c>
      <c r="K79" s="23">
        <f>ROUND((I79*(J79/100)),2)</f>
        <v>0</v>
      </c>
      <c r="L79" s="24">
        <f>I79+K79</f>
        <v>0</v>
      </c>
      <c r="M79" s="24"/>
    </row>
    <row r="80" spans="2:13" s="1" customFormat="1" ht="19.7" customHeight="1" x14ac:dyDescent="0.2">
      <c r="B80" s="18">
        <v>31</v>
      </c>
      <c r="C80" s="19" t="s">
        <v>111</v>
      </c>
      <c r="D80" s="19" t="s">
        <v>112</v>
      </c>
      <c r="E80" s="20" t="s">
        <v>113</v>
      </c>
      <c r="F80" s="19" t="s">
        <v>104</v>
      </c>
      <c r="G80" s="21">
        <v>2</v>
      </c>
      <c r="H80" s="22"/>
      <c r="I80" s="23">
        <f>ROUND((G80*H80),2)</f>
        <v>0</v>
      </c>
      <c r="J80" s="18">
        <v>8</v>
      </c>
      <c r="K80" s="23">
        <f>ROUND((I80*(J80/100)),2)</f>
        <v>0</v>
      </c>
      <c r="L80" s="24">
        <f>I80+K80</f>
        <v>0</v>
      </c>
      <c r="M80" s="24"/>
    </row>
    <row r="81" spans="2:14" s="1" customFormat="1" ht="28.7" customHeight="1" x14ac:dyDescent="0.2">
      <c r="B81" s="18">
        <v>32</v>
      </c>
      <c r="C81" s="19" t="s">
        <v>114</v>
      </c>
      <c r="D81" s="19" t="s">
        <v>115</v>
      </c>
      <c r="E81" s="20" t="s">
        <v>116</v>
      </c>
      <c r="F81" s="19" t="s">
        <v>25</v>
      </c>
      <c r="G81" s="21">
        <v>10</v>
      </c>
      <c r="H81" s="22"/>
      <c r="I81" s="23">
        <f>ROUND((G81*H81),2)</f>
        <v>0</v>
      </c>
      <c r="J81" s="18">
        <v>8</v>
      </c>
      <c r="K81" s="23">
        <f>ROUND((I81*(J81/100)),2)</f>
        <v>0</v>
      </c>
      <c r="L81" s="24">
        <f>I81+K81</f>
        <v>0</v>
      </c>
      <c r="M81" s="24"/>
    </row>
    <row r="82" spans="2:14" s="1" customFormat="1" ht="19.7" customHeight="1" x14ac:dyDescent="0.2">
      <c r="B82" s="18">
        <v>33</v>
      </c>
      <c r="C82" s="19" t="s">
        <v>117</v>
      </c>
      <c r="D82" s="19" t="s">
        <v>118</v>
      </c>
      <c r="E82" s="20" t="s">
        <v>119</v>
      </c>
      <c r="F82" s="19" t="s">
        <v>46</v>
      </c>
      <c r="G82" s="21">
        <v>0.56999999999999995</v>
      </c>
      <c r="H82" s="22"/>
      <c r="I82" s="23">
        <f>ROUND((G82*H82),2)</f>
        <v>0</v>
      </c>
      <c r="J82" s="18">
        <v>8</v>
      </c>
      <c r="K82" s="23">
        <f>ROUND((I82*(J82/100)),2)</f>
        <v>0</v>
      </c>
      <c r="L82" s="24">
        <f>I82+K82</f>
        <v>0</v>
      </c>
      <c r="M82" s="24"/>
    </row>
    <row r="83" spans="2:14" s="1" customFormat="1" ht="28.7" customHeight="1" x14ac:dyDescent="0.2">
      <c r="B83" s="18">
        <v>34</v>
      </c>
      <c r="C83" s="19" t="s">
        <v>120</v>
      </c>
      <c r="D83" s="19" t="s">
        <v>121</v>
      </c>
      <c r="E83" s="20" t="s">
        <v>122</v>
      </c>
      <c r="F83" s="19" t="s">
        <v>104</v>
      </c>
      <c r="G83" s="21">
        <v>10</v>
      </c>
      <c r="H83" s="22"/>
      <c r="I83" s="23">
        <f>ROUND((G83*H83),2)</f>
        <v>0</v>
      </c>
      <c r="J83" s="18">
        <v>8</v>
      </c>
      <c r="K83" s="23">
        <f>ROUND((I83*(J83/100)),2)</f>
        <v>0</v>
      </c>
      <c r="L83" s="24">
        <f>I83+K83</f>
        <v>0</v>
      </c>
      <c r="M83" s="24"/>
    </row>
    <row r="84" spans="2:14" s="1" customFormat="1" ht="19.7" customHeight="1" x14ac:dyDescent="0.2">
      <c r="B84" s="18">
        <v>35</v>
      </c>
      <c r="C84" s="19" t="s">
        <v>123</v>
      </c>
      <c r="D84" s="19" t="s">
        <v>124</v>
      </c>
      <c r="E84" s="20" t="s">
        <v>125</v>
      </c>
      <c r="F84" s="19" t="s">
        <v>104</v>
      </c>
      <c r="G84" s="21">
        <v>100</v>
      </c>
      <c r="H84" s="22"/>
      <c r="I84" s="23">
        <f>ROUND((G84*H84),2)</f>
        <v>0</v>
      </c>
      <c r="J84" s="18">
        <v>8</v>
      </c>
      <c r="K84" s="23">
        <f>ROUND((I84*(J84/100)),2)</f>
        <v>0</v>
      </c>
      <c r="L84" s="24">
        <f>I84+K84</f>
        <v>0</v>
      </c>
      <c r="M84" s="24"/>
    </row>
    <row r="85" spans="2:14" s="1" customFormat="1" ht="19.7" customHeight="1" x14ac:dyDescent="0.2">
      <c r="B85" s="18">
        <v>36</v>
      </c>
      <c r="C85" s="19" t="s">
        <v>126</v>
      </c>
      <c r="D85" s="19" t="s">
        <v>127</v>
      </c>
      <c r="E85" s="20" t="s">
        <v>128</v>
      </c>
      <c r="F85" s="19" t="s">
        <v>46</v>
      </c>
      <c r="G85" s="21">
        <v>1.83</v>
      </c>
      <c r="H85" s="22"/>
      <c r="I85" s="23">
        <f>ROUND((G85*H85),2)</f>
        <v>0</v>
      </c>
      <c r="J85" s="18">
        <v>8</v>
      </c>
      <c r="K85" s="23">
        <f>ROUND((I85*(J85/100)),2)</f>
        <v>0</v>
      </c>
      <c r="L85" s="24">
        <f>I85+K85</f>
        <v>0</v>
      </c>
      <c r="M85" s="24"/>
    </row>
    <row r="86" spans="2:14" s="1" customFormat="1" ht="19.7" customHeight="1" x14ac:dyDescent="0.2">
      <c r="B86" s="18">
        <v>37</v>
      </c>
      <c r="C86" s="19" t="s">
        <v>129</v>
      </c>
      <c r="D86" s="19" t="s">
        <v>130</v>
      </c>
      <c r="E86" s="20" t="s">
        <v>131</v>
      </c>
      <c r="F86" s="19" t="s">
        <v>97</v>
      </c>
      <c r="G86" s="21">
        <v>330.5</v>
      </c>
      <c r="H86" s="22"/>
      <c r="I86" s="23">
        <f>ROUND((G86*H86),2)</f>
        <v>0</v>
      </c>
      <c r="J86" s="18">
        <v>8</v>
      </c>
      <c r="K86" s="23">
        <f>ROUND((I86*(J86/100)),2)</f>
        <v>0</v>
      </c>
      <c r="L86" s="24">
        <f>I86+K86</f>
        <v>0</v>
      </c>
      <c r="M86" s="24"/>
    </row>
    <row r="87" spans="2:14" s="1" customFormat="1" ht="19.7" customHeight="1" x14ac:dyDescent="0.2">
      <c r="B87" s="18">
        <v>38</v>
      </c>
      <c r="C87" s="19" t="s">
        <v>132</v>
      </c>
      <c r="D87" s="19" t="s">
        <v>133</v>
      </c>
      <c r="E87" s="20" t="s">
        <v>131</v>
      </c>
      <c r="F87" s="19" t="s">
        <v>97</v>
      </c>
      <c r="G87" s="21">
        <v>20</v>
      </c>
      <c r="H87" s="22"/>
      <c r="I87" s="23">
        <f>ROUND((G87*H87),2)</f>
        <v>0</v>
      </c>
      <c r="J87" s="18">
        <v>23</v>
      </c>
      <c r="K87" s="23">
        <f>ROUND((I87*(J87/100)),2)</f>
        <v>0</v>
      </c>
      <c r="L87" s="24">
        <f>I87+K87</f>
        <v>0</v>
      </c>
      <c r="M87" s="24"/>
    </row>
    <row r="88" spans="2:14" s="1" customFormat="1" ht="19.7" customHeight="1" x14ac:dyDescent="0.2">
      <c r="B88" s="18">
        <v>39</v>
      </c>
      <c r="C88" s="19" t="s">
        <v>134</v>
      </c>
      <c r="D88" s="19" t="s">
        <v>135</v>
      </c>
      <c r="E88" s="20" t="s">
        <v>136</v>
      </c>
      <c r="F88" s="19" t="s">
        <v>97</v>
      </c>
      <c r="G88" s="21">
        <v>10</v>
      </c>
      <c r="H88" s="22"/>
      <c r="I88" s="23">
        <f>ROUND((G88*H88),2)</f>
        <v>0</v>
      </c>
      <c r="J88" s="18">
        <v>8</v>
      </c>
      <c r="K88" s="23">
        <f>ROUND((I88*(J88/100)),2)</f>
        <v>0</v>
      </c>
      <c r="L88" s="24">
        <f>I88+K88</f>
        <v>0</v>
      </c>
      <c r="M88" s="24"/>
    </row>
    <row r="89" spans="2:14" s="1" customFormat="1" ht="19.7" customHeight="1" x14ac:dyDescent="0.2">
      <c r="B89" s="18">
        <v>40</v>
      </c>
      <c r="C89" s="19" t="s">
        <v>137</v>
      </c>
      <c r="D89" s="19" t="s">
        <v>138</v>
      </c>
      <c r="E89" s="20" t="s">
        <v>139</v>
      </c>
      <c r="F89" s="19" t="s">
        <v>97</v>
      </c>
      <c r="G89" s="21">
        <v>13</v>
      </c>
      <c r="H89" s="22"/>
      <c r="I89" s="23">
        <f>ROUND((G89*H89),2)</f>
        <v>0</v>
      </c>
      <c r="J89" s="18">
        <v>8</v>
      </c>
      <c r="K89" s="23">
        <f>ROUND((I89*(J89/100)),2)</f>
        <v>0</v>
      </c>
      <c r="L89" s="24">
        <f>I89+K89</f>
        <v>0</v>
      </c>
      <c r="M89" s="24"/>
    </row>
    <row r="90" spans="2:14" s="1" customFormat="1" ht="19.7" customHeight="1" x14ac:dyDescent="0.2">
      <c r="B90" s="18">
        <v>41</v>
      </c>
      <c r="C90" s="19" t="s">
        <v>140</v>
      </c>
      <c r="D90" s="19" t="s">
        <v>141</v>
      </c>
      <c r="E90" s="20" t="s">
        <v>139</v>
      </c>
      <c r="F90" s="19" t="s">
        <v>97</v>
      </c>
      <c r="G90" s="21">
        <v>31</v>
      </c>
      <c r="H90" s="22"/>
      <c r="I90" s="23">
        <f>ROUND((G90*H90),2)</f>
        <v>0</v>
      </c>
      <c r="J90" s="18">
        <v>23</v>
      </c>
      <c r="K90" s="23">
        <f>ROUND((I90*(J90/100)),2)</f>
        <v>0</v>
      </c>
      <c r="L90" s="24">
        <f>I90+K90</f>
        <v>0</v>
      </c>
      <c r="M90" s="24"/>
    </row>
    <row r="91" spans="2:14" s="1" customFormat="1" ht="19.7" customHeight="1" x14ac:dyDescent="0.2">
      <c r="B91" s="18">
        <v>42</v>
      </c>
      <c r="C91" s="19" t="s">
        <v>142</v>
      </c>
      <c r="D91" s="19" t="s">
        <v>143</v>
      </c>
      <c r="E91" s="20" t="s">
        <v>144</v>
      </c>
      <c r="F91" s="19" t="s">
        <v>97</v>
      </c>
      <c r="G91" s="21">
        <v>74.5</v>
      </c>
      <c r="H91" s="22"/>
      <c r="I91" s="23">
        <f>ROUND((G91*H91),2)</f>
        <v>0</v>
      </c>
      <c r="J91" s="18">
        <v>8</v>
      </c>
      <c r="K91" s="23">
        <f>ROUND((I91*(J91/100)),2)</f>
        <v>0</v>
      </c>
      <c r="L91" s="24">
        <f>I91+K91</f>
        <v>0</v>
      </c>
      <c r="M91" s="24"/>
    </row>
    <row r="92" spans="2:14" s="1" customFormat="1" ht="55.9" customHeight="1" x14ac:dyDescent="0.2"/>
    <row r="93" spans="2:14" s="1" customFormat="1" ht="21.4" customHeight="1" x14ac:dyDescent="0.2">
      <c r="B93" s="25" t="s">
        <v>145</v>
      </c>
      <c r="C93" s="25"/>
      <c r="D93" s="25"/>
      <c r="E93" s="25"/>
      <c r="F93" s="26">
        <f>SUM(I32,I37,I42,I47,I52,I55:I91)</f>
        <v>0</v>
      </c>
      <c r="G93" s="26"/>
      <c r="H93" s="26"/>
      <c r="I93" s="26"/>
      <c r="J93" s="26"/>
      <c r="K93" s="26"/>
      <c r="L93" s="26"/>
      <c r="M93" s="26"/>
    </row>
    <row r="94" spans="2:14" s="1" customFormat="1" ht="21.4" customHeight="1" x14ac:dyDescent="0.2">
      <c r="B94" s="25" t="s">
        <v>146</v>
      </c>
      <c r="C94" s="25"/>
      <c r="D94" s="25"/>
      <c r="E94" s="25"/>
      <c r="F94" s="26">
        <f>SUM(L32,L37,L42,L47,L52,L55:M91)</f>
        <v>0</v>
      </c>
      <c r="G94" s="26"/>
      <c r="H94" s="26"/>
      <c r="I94" s="26"/>
      <c r="J94" s="26"/>
      <c r="K94" s="26"/>
      <c r="L94" s="26"/>
      <c r="M94" s="26"/>
    </row>
    <row r="95" spans="2:14" s="1" customFormat="1" ht="11.1" customHeight="1" x14ac:dyDescent="0.2"/>
    <row r="96" spans="2:14" s="1" customFormat="1" ht="61.35" customHeight="1" x14ac:dyDescent="0.2">
      <c r="B96" s="12" t="s">
        <v>147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</row>
    <row r="97" spans="2:14" s="1" customFormat="1" ht="2.65" customHeight="1" x14ac:dyDescent="0.2"/>
    <row r="98" spans="2:14" s="1" customFormat="1" ht="89.1" customHeight="1" x14ac:dyDescent="0.2">
      <c r="B98" s="12" t="s">
        <v>148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</row>
    <row r="99" spans="2:14" s="1" customFormat="1" ht="5.25" customHeight="1" x14ac:dyDescent="0.2"/>
    <row r="100" spans="2:14" s="1" customFormat="1" ht="110.1" customHeight="1" x14ac:dyDescent="0.2">
      <c r="B100" s="27" t="s">
        <v>149</v>
      </c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</row>
    <row r="101" spans="2:14" s="1" customFormat="1" ht="5.25" customHeight="1" x14ac:dyDescent="0.2"/>
    <row r="102" spans="2:14" s="1" customFormat="1" ht="37.9" customHeight="1" x14ac:dyDescent="0.2">
      <c r="B102" s="28" t="s">
        <v>150</v>
      </c>
      <c r="C102" s="28"/>
      <c r="D102" s="28"/>
      <c r="E102" s="28"/>
      <c r="F102" s="29" t="s">
        <v>151</v>
      </c>
      <c r="G102" s="29"/>
      <c r="H102" s="29"/>
      <c r="I102" s="29"/>
      <c r="J102" s="29"/>
      <c r="K102" s="29"/>
      <c r="L102" s="29"/>
    </row>
    <row r="103" spans="2:14" s="1" customFormat="1" ht="28.7" customHeight="1" x14ac:dyDescent="0.2"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</row>
    <row r="104" spans="2:14" s="1" customFormat="1" ht="28.7" customHeight="1" x14ac:dyDescent="0.2"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</row>
    <row r="105" spans="2:14" s="1" customFormat="1" ht="28.7" customHeight="1" x14ac:dyDescent="0.2"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</row>
    <row r="106" spans="2:14" s="1" customFormat="1" ht="28.7" customHeight="1" x14ac:dyDescent="0.2"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</row>
    <row r="107" spans="2:14" s="1" customFormat="1" ht="2.65" customHeight="1" x14ac:dyDescent="0.2"/>
    <row r="108" spans="2:14" s="1" customFormat="1" ht="189.95" customHeight="1" x14ac:dyDescent="0.2">
      <c r="B108" s="12" t="s">
        <v>152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</row>
    <row r="109" spans="2:14" s="1" customFormat="1" ht="2.65" customHeight="1" x14ac:dyDescent="0.2"/>
    <row r="110" spans="2:14" s="1" customFormat="1" ht="33.6" customHeight="1" x14ac:dyDescent="0.2">
      <c r="B110" s="11" t="s">
        <v>153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</row>
    <row r="111" spans="2:14" s="1" customFormat="1" ht="2.65" customHeight="1" x14ac:dyDescent="0.2"/>
    <row r="112" spans="2:14" s="1" customFormat="1" ht="37.9" customHeight="1" x14ac:dyDescent="0.2">
      <c r="B112" s="28" t="s">
        <v>154</v>
      </c>
      <c r="C112" s="28"/>
      <c r="D112" s="28"/>
      <c r="E112" s="28"/>
      <c r="F112" s="31" t="s">
        <v>155</v>
      </c>
      <c r="G112" s="31"/>
      <c r="H112" s="31"/>
      <c r="I112" s="31"/>
      <c r="J112" s="31"/>
      <c r="K112" s="31"/>
      <c r="L112" s="31"/>
    </row>
    <row r="113" spans="2:14" s="1" customFormat="1" ht="28.7" customHeight="1" x14ac:dyDescent="0.2"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</row>
    <row r="114" spans="2:14" s="1" customFormat="1" ht="28.7" customHeight="1" x14ac:dyDescent="0.2"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</row>
    <row r="115" spans="2:14" s="1" customFormat="1" ht="28.7" customHeight="1" x14ac:dyDescent="0.2"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</row>
    <row r="116" spans="2:14" s="1" customFormat="1" ht="28.7" customHeight="1" x14ac:dyDescent="0.2"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</row>
    <row r="117" spans="2:14" s="1" customFormat="1" ht="2.65" customHeight="1" x14ac:dyDescent="0.2"/>
    <row r="118" spans="2:14" s="1" customFormat="1" ht="130.69999999999999" customHeight="1" x14ac:dyDescent="0.2">
      <c r="B118" s="12" t="s">
        <v>156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</row>
    <row r="119" spans="2:14" s="1" customFormat="1" ht="2.65" customHeight="1" x14ac:dyDescent="0.2"/>
    <row r="120" spans="2:14" s="1" customFormat="1" ht="60" customHeight="1" x14ac:dyDescent="0.2">
      <c r="B120" s="12" t="s">
        <v>157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</row>
    <row r="121" spans="2:14" s="1" customFormat="1" ht="2.65" customHeight="1" x14ac:dyDescent="0.2"/>
    <row r="122" spans="2:14" s="1" customFormat="1" ht="47.45" customHeight="1" x14ac:dyDescent="0.2">
      <c r="B122" s="27" t="s">
        <v>158</v>
      </c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</row>
    <row r="123" spans="2:14" s="1" customFormat="1" ht="2.65" customHeight="1" x14ac:dyDescent="0.2"/>
    <row r="124" spans="2:14" s="1" customFormat="1" ht="33.6" customHeight="1" x14ac:dyDescent="0.2">
      <c r="B124" s="27" t="s">
        <v>159</v>
      </c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</row>
    <row r="125" spans="2:14" s="1" customFormat="1" ht="2.65" customHeight="1" x14ac:dyDescent="0.2"/>
    <row r="126" spans="2:14" s="1" customFormat="1" ht="116.85" customHeight="1" x14ac:dyDescent="0.2">
      <c r="B126" s="12" t="s">
        <v>160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</row>
    <row r="127" spans="2:14" s="1" customFormat="1" ht="2.65" customHeight="1" x14ac:dyDescent="0.2"/>
    <row r="128" spans="2:14" s="1" customFormat="1" ht="90" customHeight="1" x14ac:dyDescent="0.2">
      <c r="B128" s="12" t="s">
        <v>161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</row>
    <row r="129" spans="2:11" s="1" customFormat="1" ht="86.85" customHeight="1" x14ac:dyDescent="0.2">
      <c r="H129" s="32"/>
      <c r="I129" s="32"/>
      <c r="J129" s="32"/>
      <c r="K129" s="32"/>
    </row>
    <row r="130" spans="2:11" s="1" customFormat="1" ht="17.649999999999999" customHeight="1" x14ac:dyDescent="0.2">
      <c r="I130" s="33" t="s">
        <v>162</v>
      </c>
      <c r="J130" s="33"/>
    </row>
    <row r="131" spans="2:11" s="1" customFormat="1" ht="145.15" customHeight="1" x14ac:dyDescent="0.2"/>
    <row r="132" spans="2:11" s="1" customFormat="1" ht="105" customHeight="1" x14ac:dyDescent="0.2">
      <c r="B132" s="34" t="s">
        <v>163</v>
      </c>
      <c r="C132" s="34"/>
      <c r="D132" s="34"/>
      <c r="E132" s="34"/>
      <c r="F132" s="34"/>
      <c r="G132" s="34"/>
      <c r="H132" s="34"/>
      <c r="I132" s="34"/>
      <c r="J132" s="34"/>
    </row>
  </sheetData>
  <sheetProtection algorithmName="SHA-512" hashValue="3wlimXHJGV5tJVCS7z/CG7eLFaX4IO1gQHwmNzsVCbKeTJg1jxdNP62Z/efV3qlX8z3i5rY1XtfgJeszxc7OFg==" saltValue="hUDni2iBXkZvFZJKlSGiww==" spinCount="100000" sheet="1" objects="1" scenarios="1"/>
  <mergeCells count="103">
    <mergeCell ref="B126:N126"/>
    <mergeCell ref="B128:N128"/>
    <mergeCell ref="H129:K129"/>
    <mergeCell ref="I130:J130"/>
    <mergeCell ref="B132:J132"/>
    <mergeCell ref="B116:E116"/>
    <mergeCell ref="F116:L116"/>
    <mergeCell ref="B118:N118"/>
    <mergeCell ref="B120:N120"/>
    <mergeCell ref="B122:N122"/>
    <mergeCell ref="B124:N124"/>
    <mergeCell ref="B113:E113"/>
    <mergeCell ref="F113:L113"/>
    <mergeCell ref="B114:E114"/>
    <mergeCell ref="F114:L114"/>
    <mergeCell ref="B115:E115"/>
    <mergeCell ref="F115:L115"/>
    <mergeCell ref="B106:E106"/>
    <mergeCell ref="F106:L106"/>
    <mergeCell ref="B108:N108"/>
    <mergeCell ref="B110:N110"/>
    <mergeCell ref="B112:E112"/>
    <mergeCell ref="F112:L112"/>
    <mergeCell ref="B103:E103"/>
    <mergeCell ref="F103:L103"/>
    <mergeCell ref="B104:E104"/>
    <mergeCell ref="F104:L104"/>
    <mergeCell ref="B105:E105"/>
    <mergeCell ref="F105:L105"/>
    <mergeCell ref="B94:E94"/>
    <mergeCell ref="F94:M94"/>
    <mergeCell ref="B96:N96"/>
    <mergeCell ref="B98:N98"/>
    <mergeCell ref="B100:N100"/>
    <mergeCell ref="B102:E102"/>
    <mergeCell ref="F102:L102"/>
    <mergeCell ref="L87:M87"/>
    <mergeCell ref="L88:M88"/>
    <mergeCell ref="L89:M89"/>
    <mergeCell ref="L90:M90"/>
    <mergeCell ref="L91:M91"/>
    <mergeCell ref="B93:E93"/>
    <mergeCell ref="F93:M93"/>
    <mergeCell ref="L81:M81"/>
    <mergeCell ref="L82:M82"/>
    <mergeCell ref="L83:M83"/>
    <mergeCell ref="L84:M84"/>
    <mergeCell ref="L85:M85"/>
    <mergeCell ref="L86:M86"/>
    <mergeCell ref="L75:M75"/>
    <mergeCell ref="L76:M76"/>
    <mergeCell ref="L77:M77"/>
    <mergeCell ref="L78:M78"/>
    <mergeCell ref="L79:M79"/>
    <mergeCell ref="L80:M80"/>
    <mergeCell ref="L69:M69"/>
    <mergeCell ref="L70:M70"/>
    <mergeCell ref="L71:M71"/>
    <mergeCell ref="L72:M72"/>
    <mergeCell ref="L73:M73"/>
    <mergeCell ref="L74:M74"/>
    <mergeCell ref="L63:M63"/>
    <mergeCell ref="L64:M64"/>
    <mergeCell ref="L65:M65"/>
    <mergeCell ref="L66:M66"/>
    <mergeCell ref="L67:M67"/>
    <mergeCell ref="L68:M68"/>
    <mergeCell ref="L57:M57"/>
    <mergeCell ref="L58:M58"/>
    <mergeCell ref="L59:M59"/>
    <mergeCell ref="L60:M60"/>
    <mergeCell ref="L61:M61"/>
    <mergeCell ref="L62:M62"/>
    <mergeCell ref="B49:K49"/>
    <mergeCell ref="L51:M51"/>
    <mergeCell ref="L52:M52"/>
    <mergeCell ref="L54:M54"/>
    <mergeCell ref="L55:M55"/>
    <mergeCell ref="L56:M56"/>
    <mergeCell ref="B39:K39"/>
    <mergeCell ref="L41:M41"/>
    <mergeCell ref="L42:M42"/>
    <mergeCell ref="B44:K44"/>
    <mergeCell ref="L46:M46"/>
    <mergeCell ref="L47:M47"/>
    <mergeCell ref="B29:K29"/>
    <mergeCell ref="L31:M31"/>
    <mergeCell ref="L32:M32"/>
    <mergeCell ref="B34:K34"/>
    <mergeCell ref="L36:M36"/>
    <mergeCell ref="L37:M37"/>
    <mergeCell ref="B8:D8"/>
    <mergeCell ref="B10:D11"/>
    <mergeCell ref="G11:N12"/>
    <mergeCell ref="E14:G14"/>
    <mergeCell ref="B24:L24"/>
    <mergeCell ref="B26:L26"/>
    <mergeCell ref="I2:O2"/>
    <mergeCell ref="B3:D3"/>
    <mergeCell ref="B4:D4"/>
    <mergeCell ref="B5:D5"/>
    <mergeCell ref="B6:D6"/>
    <mergeCell ref="B7:D7"/>
  </mergeCells>
  <pageMargins left="0.7" right="0.7" top="0.75" bottom="0.75" header="0.3" footer="0.3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Kasperuk</dc:creator>
  <cp:lastModifiedBy>Łukasz Kasperuk</cp:lastModifiedBy>
  <dcterms:created xsi:type="dcterms:W3CDTF">2024-10-20T11:12:10Z</dcterms:created>
  <dcterms:modified xsi:type="dcterms:W3CDTF">2024-10-20T11:12:39Z</dcterms:modified>
</cp:coreProperties>
</file>